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730" windowHeight="11760"/>
  </bookViews>
  <sheets>
    <sheet name="Etapa 1" sheetId="1" r:id="rId1"/>
  </sheets>
  <calcPr calcId="145621"/>
</workbook>
</file>

<file path=xl/calcChain.xml><?xml version="1.0" encoding="utf-8"?>
<calcChain xmlns="http://schemas.openxmlformats.org/spreadsheetml/2006/main">
  <c r="H66" i="1" l="1"/>
  <c r="H62" i="1" l="1"/>
  <c r="H61" i="1"/>
  <c r="H60" i="1"/>
  <c r="H59" i="1"/>
  <c r="H58" i="1"/>
  <c r="H57" i="1"/>
  <c r="H56" i="1"/>
  <c r="H55" i="1"/>
  <c r="H54" i="1"/>
  <c r="H51" i="1"/>
  <c r="H38" i="1"/>
  <c r="H63" i="1" l="1"/>
  <c r="H65" i="1" s="1"/>
  <c r="H52" i="1"/>
</calcChain>
</file>

<file path=xl/sharedStrings.xml><?xml version="1.0" encoding="utf-8"?>
<sst xmlns="http://schemas.openxmlformats.org/spreadsheetml/2006/main" count="97" uniqueCount="72">
  <si>
    <t>Fecha</t>
  </si>
  <si>
    <t>Monto</t>
  </si>
  <si>
    <t xml:space="preserve">                            Descripción</t>
  </si>
  <si>
    <t xml:space="preserve">                           Av. Rómulo Betancourt No.1420, Plaza Catalina I, Suite 202, Bella Vista, Santo Domingo, R.D.</t>
  </si>
  <si>
    <t>TOTAL</t>
  </si>
  <si>
    <t>ITBIS</t>
  </si>
  <si>
    <t>SUB-TOTAL</t>
  </si>
  <si>
    <t xml:space="preserve">       Tel.: 809-535-3945 / Cel.: 809-789-0282</t>
  </si>
  <si>
    <t>Arquitectura - Interiorismo - Construcción</t>
  </si>
  <si>
    <t xml:space="preserve">               E-Mail :estudio4d.adl@gmail.com / deleonv.angela@gmail.com</t>
  </si>
  <si>
    <t xml:space="preserve">        </t>
  </si>
  <si>
    <r>
      <t>Condiciones :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</si>
  <si>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>Cliente :</t>
    </r>
    <r>
      <rPr>
        <sz val="11"/>
        <color theme="1"/>
        <rFont val="Arial Narrow"/>
        <family val="2"/>
      </rPr>
      <t xml:space="preserve"> Lisa Domínguez</t>
    </r>
  </si>
  <si>
    <r>
      <t xml:space="preserve">Teléfono : </t>
    </r>
    <r>
      <rPr>
        <sz val="11"/>
        <color theme="1"/>
        <rFont val="Arial Narrow"/>
        <family val="2"/>
      </rPr>
      <t>862-955-9340</t>
    </r>
  </si>
  <si>
    <t>REPORTE 001</t>
  </si>
  <si>
    <r>
      <t xml:space="preserve">No. De Reporte : </t>
    </r>
    <r>
      <rPr>
        <sz val="11"/>
        <color theme="1"/>
        <rFont val="Arial Narrow"/>
        <family val="2"/>
      </rPr>
      <t>001</t>
    </r>
  </si>
  <si>
    <r>
      <t xml:space="preserve">Forma de Pago : </t>
    </r>
    <r>
      <rPr>
        <sz val="11"/>
        <color theme="1"/>
        <rFont val="Arial Narrow"/>
        <family val="2"/>
      </rPr>
      <t>Por partidas</t>
    </r>
  </si>
  <si>
    <r>
      <t xml:space="preserve">Responsable : </t>
    </r>
    <r>
      <rPr>
        <sz val="11"/>
        <color theme="1"/>
        <rFont val="Arial Narrow"/>
        <family val="2"/>
      </rPr>
      <t xml:space="preserve">Norma </t>
    </r>
  </si>
  <si>
    <r>
      <rPr>
        <b/>
        <sz val="11"/>
        <color theme="1"/>
        <rFont val="Arial Narrow"/>
        <family val="2"/>
      </rPr>
      <t>Dirección :</t>
    </r>
    <r>
      <rPr>
        <sz val="11"/>
        <color theme="1"/>
        <rFont val="Arial Narrow"/>
        <family val="2"/>
      </rPr>
      <t xml:space="preserve"> C/Jochy Hernández esq. 6, Res. Los Cerros</t>
    </r>
  </si>
  <si>
    <r>
      <rPr>
        <b/>
        <sz val="11"/>
        <color theme="1"/>
        <rFont val="Arial Narrow"/>
        <family val="2"/>
      </rPr>
      <t>Ciudad :</t>
    </r>
    <r>
      <rPr>
        <sz val="11"/>
        <color theme="1"/>
        <rFont val="Arial Narrow"/>
        <family val="2"/>
      </rPr>
      <t xml:space="preserve"> San Cristóbal</t>
    </r>
  </si>
  <si>
    <t>Alquiler de baño portátil, por 30 días</t>
  </si>
  <si>
    <t>Establecimiento</t>
  </si>
  <si>
    <t>Serviport</t>
  </si>
  <si>
    <t>Industrias Aguayo de Construcción, S.R.L.</t>
  </si>
  <si>
    <t>(1,300) Block convencional 6¨, (300) Block convencional 8¨, y acarreo de materiales</t>
  </si>
  <si>
    <t>Fideicomiso RD Víal</t>
  </si>
  <si>
    <t>Ferretería Pappaterra Montolío, S.R.L.</t>
  </si>
  <si>
    <t>(130) UN. varilla 3/8 x 20, (35) UN. varilla 1/2 x 20, (50) fundas de cemento gris, (50) UN. Alambre dulce cortado, (4) UN. Plywood 12 MM (1/2) OKUME, (10) libras de clavos 21/2 de acero, (10) libras de clavos 21/2, (5) Zinc C-34 y (7) UN. Madera bruta 2x4 D/14</t>
  </si>
  <si>
    <t>Estación de servicios Aventura</t>
  </si>
  <si>
    <t>Compra de combustible</t>
  </si>
  <si>
    <t>Pago de peaje</t>
  </si>
  <si>
    <t xml:space="preserve">Ferretería Solano y/o Fabián Solano </t>
  </si>
  <si>
    <t>Papelería CCC</t>
  </si>
  <si>
    <t>La Casa del Escolar</t>
  </si>
  <si>
    <t>Compra de record 500 páginas</t>
  </si>
  <si>
    <t>Estación de servicios La Marina S.R.L.</t>
  </si>
  <si>
    <t>MANO DE OBRA</t>
  </si>
  <si>
    <t>Avance albañil</t>
  </si>
  <si>
    <t>Pago comida sereno</t>
  </si>
  <si>
    <t>Caja Chica (reposición en torno a devolución de facturas)</t>
  </si>
  <si>
    <t>Instalación de agua potable</t>
  </si>
  <si>
    <t>Pago a Mariano (varilla)</t>
  </si>
  <si>
    <t>Uso de pala para bote</t>
  </si>
  <si>
    <t>Botes</t>
  </si>
  <si>
    <t>Excabaciones con equipo</t>
  </si>
  <si>
    <t>Acarreo de herramienta</t>
  </si>
  <si>
    <t>GASTOS INDIRECTOS</t>
  </si>
  <si>
    <t>Honorarios profesionales</t>
  </si>
  <si>
    <t>No.</t>
  </si>
  <si>
    <t>(1) Spray raya rojo, (1) hilo ballenita y (2) clavo dulce</t>
  </si>
  <si>
    <t>(296) UN. varilla 3/8 x 20, (156) UN. varilla 1/2 x 20, (6) madera bruta 2x4</t>
  </si>
  <si>
    <t>Compra de spray rojo</t>
  </si>
  <si>
    <t>Pago limpieza de solar</t>
  </si>
  <si>
    <t>Ganchos para folders y separador para carpetas</t>
  </si>
  <si>
    <t>Excabaciones con equipo: extracción de la capa vegetal, excabación séptico, cisterna y zapata perimetral, por ajuste</t>
  </si>
  <si>
    <t>MATERIALES Y TRANSPORTE</t>
  </si>
  <si>
    <t>Acarreo de Trombo</t>
  </si>
  <si>
    <t xml:space="preserve">Pago sereno </t>
  </si>
  <si>
    <t>Pago Hilaire Jean (Maestro)</t>
  </si>
  <si>
    <t>Pago a Jhony Estime (Albañil)</t>
  </si>
  <si>
    <t>Pago Leonel (Sereno por la noche)</t>
  </si>
  <si>
    <t>Transporte (movimiento en la obra)</t>
  </si>
  <si>
    <t>Gastos administrativos (luz, agua, minutos, contable, material gastable, sereno, baños portatiles, agua potable)</t>
  </si>
  <si>
    <t>Seguro (cobertura de personal en obra, por imprevistos, y seguros provisionales)</t>
  </si>
  <si>
    <t>Prestaciones (doble sueldo y liquidaciones)</t>
  </si>
  <si>
    <t xml:space="preserve">Fondo de pensiones (FONPER, vincula el fondo para los trabajadores) </t>
  </si>
  <si>
    <t>Seguro de la obra</t>
  </si>
  <si>
    <t>CODIA (supervisión comitiva profesional)</t>
  </si>
  <si>
    <t>Viernes</t>
  </si>
  <si>
    <t xml:space="preserve">Blocks </t>
  </si>
  <si>
    <t>1/4 parte de las compradas</t>
  </si>
  <si>
    <t>cemento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</si>
</sst>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1C0A]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22"/>
      <color rgb="FF0070C0"/>
      <name val="Arial Narrow"/>
      <family val="2"/>
    </font>
    <font>
      <sz val="11"/>
      <color rgb="FF0070C0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8" xfId="0" applyFont="1" applyBorder="1"/>
    <xf numFmtId="0" fontId="3" fillId="0" borderId="5" xfId="0" applyFont="1" applyBorder="1"/>
    <xf numFmtId="0" fontId="4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7" xfId="0" applyFont="1" applyBorder="1"/>
    <xf numFmtId="0" fontId="5" fillId="0" borderId="0" xfId="0" applyFont="1"/>
    <xf numFmtId="0" fontId="5" fillId="0" borderId="0" xfId="0" applyFont="1" applyAlignment="1"/>
    <xf numFmtId="0" fontId="1" fillId="0" borderId="0" xfId="0" applyFont="1" applyAlignment="1"/>
    <xf numFmtId="0" fontId="5" fillId="0" borderId="0" xfId="0" applyFont="1" applyAlignment="1">
      <alignment vertical="top"/>
    </xf>
    <xf numFmtId="164" fontId="0" fillId="0" borderId="0" xfId="0" applyNumberFormat="1"/>
    <xf numFmtId="14" fontId="6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5" fillId="0" borderId="13" xfId="0" applyFont="1" applyBorder="1" applyAlignment="1">
      <alignment vertical="center"/>
    </xf>
    <xf numFmtId="14" fontId="1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wrapText="1"/>
    </xf>
    <xf numFmtId="14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left"/>
    </xf>
    <xf numFmtId="0" fontId="6" fillId="2" borderId="10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/>
    </xf>
    <xf numFmtId="14" fontId="6" fillId="2" borderId="1" xfId="0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Fill="1" applyBorder="1"/>
    <xf numFmtId="164" fontId="1" fillId="0" borderId="1" xfId="0" applyNumberFormat="1" applyFont="1" applyFill="1" applyBorder="1" applyAlignment="1">
      <alignment horizontal="left"/>
    </xf>
    <xf numFmtId="0" fontId="5" fillId="0" borderId="13" xfId="0" applyFont="1" applyBorder="1" applyAlignment="1">
      <alignment horizontal="right"/>
    </xf>
    <xf numFmtId="14" fontId="6" fillId="0" borderId="14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left" vertical="center" wrapText="1"/>
    </xf>
    <xf numFmtId="0" fontId="8" fillId="0" borderId="0" xfId="0" applyFont="1" applyFill="1"/>
    <xf numFmtId="1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left"/>
    </xf>
    <xf numFmtId="14" fontId="7" fillId="2" borderId="10" xfId="0" applyNumberFormat="1" applyFont="1" applyFill="1" applyBorder="1" applyAlignment="1">
      <alignment horizontal="right"/>
    </xf>
    <xf numFmtId="14" fontId="7" fillId="2" borderId="11" xfId="0" applyNumberFormat="1" applyFont="1" applyFill="1" applyBorder="1" applyAlignment="1">
      <alignment horizontal="right"/>
    </xf>
    <xf numFmtId="14" fontId="7" fillId="2" borderId="1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14" fontId="7" fillId="2" borderId="10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/>
    </xf>
    <xf numFmtId="14" fontId="7" fillId="2" borderId="12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8649" cy="9080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view="pageLayout" topLeftCell="A55" zoomScale="90" zoomScaleNormal="100" zoomScalePageLayoutView="90" workbookViewId="0">
      <selection activeCell="H69" sqref="H69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</cols>
  <sheetData>
    <row r="1" spans="1:9" ht="16.5" customHeight="1" x14ac:dyDescent="0.3">
      <c r="A1" s="1"/>
      <c r="B1" s="2"/>
      <c r="C1" s="2"/>
      <c r="D1" s="3"/>
      <c r="E1" s="41" t="s">
        <v>0</v>
      </c>
      <c r="F1" s="72">
        <v>43368</v>
      </c>
      <c r="G1" s="72"/>
      <c r="I1" t="s">
        <v>68</v>
      </c>
    </row>
    <row r="2" spans="1:9" ht="27" customHeight="1" x14ac:dyDescent="0.35">
      <c r="A2" s="9" t="s">
        <v>10</v>
      </c>
      <c r="B2" s="10"/>
      <c r="C2" s="10"/>
      <c r="D2" s="7"/>
      <c r="E2" s="4"/>
      <c r="F2" s="4"/>
      <c r="G2" s="4"/>
      <c r="I2" t="s">
        <v>69</v>
      </c>
    </row>
    <row r="3" spans="1:9" ht="20.25" customHeight="1" x14ac:dyDescent="0.25">
      <c r="A3" s="74" t="s">
        <v>8</v>
      </c>
      <c r="B3" s="75"/>
      <c r="C3" s="75"/>
      <c r="D3" s="76"/>
      <c r="E3" s="21"/>
      <c r="F3" s="73" t="s">
        <v>14</v>
      </c>
      <c r="G3" s="73"/>
      <c r="I3" t="s">
        <v>70</v>
      </c>
    </row>
    <row r="4" spans="1:9" ht="16.5" customHeight="1" x14ac:dyDescent="0.3">
      <c r="A4" s="6"/>
      <c r="B4" s="6"/>
      <c r="C4" s="6"/>
      <c r="D4" s="6"/>
      <c r="E4" s="4"/>
      <c r="F4" s="4"/>
      <c r="G4" s="4"/>
      <c r="I4" t="s">
        <v>71</v>
      </c>
    </row>
    <row r="5" spans="1:9" ht="16.5" x14ac:dyDescent="0.3">
      <c r="A5" s="1" t="s">
        <v>12</v>
      </c>
      <c r="B5" s="2"/>
      <c r="C5" s="2"/>
      <c r="D5" s="2"/>
      <c r="E5" s="82" t="s">
        <v>15</v>
      </c>
      <c r="F5" s="83"/>
      <c r="G5" s="83"/>
      <c r="H5" s="84"/>
    </row>
    <row r="6" spans="1:9" ht="16.5" x14ac:dyDescent="0.3">
      <c r="A6" s="5" t="s">
        <v>18</v>
      </c>
      <c r="B6" s="6"/>
      <c r="C6" s="6"/>
      <c r="D6" s="6"/>
      <c r="E6" s="85" t="s">
        <v>16</v>
      </c>
      <c r="F6" s="86"/>
      <c r="G6" s="86"/>
      <c r="H6" s="87"/>
    </row>
    <row r="7" spans="1:9" ht="16.5" x14ac:dyDescent="0.3">
      <c r="A7" s="62" t="s">
        <v>19</v>
      </c>
      <c r="B7" s="63"/>
      <c r="C7" s="63"/>
      <c r="D7" s="64"/>
      <c r="E7" s="85" t="s">
        <v>17</v>
      </c>
      <c r="F7" s="86"/>
      <c r="G7" s="86"/>
      <c r="H7" s="87"/>
    </row>
    <row r="8" spans="1:9" ht="16.5" x14ac:dyDescent="0.3">
      <c r="A8" s="13" t="s">
        <v>13</v>
      </c>
      <c r="B8" s="8"/>
      <c r="C8" s="8"/>
      <c r="D8" s="8"/>
      <c r="E8" s="88" t="s">
        <v>11</v>
      </c>
      <c r="F8" s="89"/>
      <c r="G8" s="89"/>
      <c r="H8" s="90"/>
    </row>
    <row r="9" spans="1:9" ht="16.5" x14ac:dyDescent="0.3">
      <c r="A9" s="4"/>
      <c r="B9" s="4"/>
      <c r="C9" s="4"/>
      <c r="D9" s="4"/>
      <c r="E9" s="4"/>
      <c r="F9" s="4"/>
      <c r="G9" s="4"/>
    </row>
    <row r="10" spans="1:9" ht="16.5" x14ac:dyDescent="0.3">
      <c r="A10" s="12" t="s">
        <v>48</v>
      </c>
      <c r="B10" s="11" t="s">
        <v>0</v>
      </c>
      <c r="C10" s="12" t="s">
        <v>21</v>
      </c>
      <c r="D10" s="11"/>
      <c r="E10" s="11" t="s">
        <v>2</v>
      </c>
      <c r="F10" s="11"/>
      <c r="G10" s="11"/>
      <c r="H10" s="11" t="s">
        <v>1</v>
      </c>
    </row>
    <row r="11" spans="1:9" ht="15.75" x14ac:dyDescent="0.25">
      <c r="A11" s="59" t="s">
        <v>55</v>
      </c>
      <c r="B11" s="60"/>
      <c r="C11" s="60"/>
      <c r="D11" s="60"/>
      <c r="E11" s="60"/>
      <c r="F11" s="60"/>
      <c r="G11" s="60"/>
      <c r="H11" s="61"/>
    </row>
    <row r="12" spans="1:9" ht="15.75" x14ac:dyDescent="0.25">
      <c r="A12" s="31">
        <v>1</v>
      </c>
      <c r="B12" s="36">
        <v>43314</v>
      </c>
      <c r="C12" s="37" t="s">
        <v>25</v>
      </c>
      <c r="D12" s="65" t="s">
        <v>30</v>
      </c>
      <c r="E12" s="65"/>
      <c r="F12" s="65"/>
      <c r="G12" s="65"/>
      <c r="H12" s="33">
        <v>60</v>
      </c>
    </row>
    <row r="13" spans="1:9" ht="15.75" x14ac:dyDescent="0.25">
      <c r="A13" s="31">
        <v>2</v>
      </c>
      <c r="B13" s="36">
        <v>43320</v>
      </c>
      <c r="C13" s="37" t="s">
        <v>25</v>
      </c>
      <c r="D13" s="65" t="s">
        <v>30</v>
      </c>
      <c r="E13" s="65"/>
      <c r="F13" s="65"/>
      <c r="G13" s="65"/>
      <c r="H13" s="33">
        <v>60</v>
      </c>
    </row>
    <row r="14" spans="1:9" ht="15.75" x14ac:dyDescent="0.25">
      <c r="A14" s="26">
        <v>3</v>
      </c>
      <c r="B14" s="30">
        <v>43314</v>
      </c>
      <c r="C14" s="28"/>
      <c r="D14" s="66" t="s">
        <v>51</v>
      </c>
      <c r="E14" s="66"/>
      <c r="F14" s="66"/>
      <c r="G14" s="66"/>
      <c r="H14" s="20">
        <v>100</v>
      </c>
    </row>
    <row r="15" spans="1:9" ht="79.5" customHeight="1" x14ac:dyDescent="0.25">
      <c r="A15" s="26">
        <v>4</v>
      </c>
      <c r="B15" s="29">
        <v>43327</v>
      </c>
      <c r="C15" s="24" t="s">
        <v>26</v>
      </c>
      <c r="D15" s="77" t="s">
        <v>27</v>
      </c>
      <c r="E15" s="78"/>
      <c r="F15" s="78"/>
      <c r="G15" s="79"/>
      <c r="H15" s="27">
        <v>57399.4</v>
      </c>
    </row>
    <row r="16" spans="1:9" ht="15.75" x14ac:dyDescent="0.25">
      <c r="A16" s="31">
        <v>5</v>
      </c>
      <c r="B16" s="36">
        <v>43332</v>
      </c>
      <c r="C16" s="37" t="s">
        <v>25</v>
      </c>
      <c r="D16" s="65" t="s">
        <v>30</v>
      </c>
      <c r="E16" s="65"/>
      <c r="F16" s="65"/>
      <c r="G16" s="65"/>
      <c r="H16" s="33">
        <v>60</v>
      </c>
    </row>
    <row r="17" spans="1:8" ht="15.75" x14ac:dyDescent="0.25">
      <c r="A17" s="26">
        <v>6</v>
      </c>
      <c r="B17" s="30">
        <v>43332</v>
      </c>
      <c r="C17" s="28" t="s">
        <v>33</v>
      </c>
      <c r="D17" s="66" t="s">
        <v>34</v>
      </c>
      <c r="E17" s="66"/>
      <c r="F17" s="66"/>
      <c r="G17" s="66"/>
      <c r="H17" s="20">
        <v>325</v>
      </c>
    </row>
    <row r="18" spans="1:8" ht="15.75" x14ac:dyDescent="0.25">
      <c r="A18" s="26">
        <v>7</v>
      </c>
      <c r="B18" s="30">
        <v>43332</v>
      </c>
      <c r="C18" s="28" t="s">
        <v>32</v>
      </c>
      <c r="D18" s="66" t="s">
        <v>53</v>
      </c>
      <c r="E18" s="66"/>
      <c r="F18" s="66"/>
      <c r="G18" s="66"/>
      <c r="H18" s="20">
        <v>280.99</v>
      </c>
    </row>
    <row r="19" spans="1:8" ht="15.75" x14ac:dyDescent="0.25">
      <c r="A19" s="31">
        <v>8</v>
      </c>
      <c r="B19" s="36">
        <v>43333</v>
      </c>
      <c r="C19" s="37" t="s">
        <v>25</v>
      </c>
      <c r="D19" s="65" t="s">
        <v>30</v>
      </c>
      <c r="E19" s="65"/>
      <c r="F19" s="65"/>
      <c r="G19" s="65"/>
      <c r="H19" s="33">
        <v>60</v>
      </c>
    </row>
    <row r="20" spans="1:8" ht="31.5" x14ac:dyDescent="0.25">
      <c r="A20" s="31">
        <v>9</v>
      </c>
      <c r="B20" s="32">
        <v>43336</v>
      </c>
      <c r="C20" s="34" t="s">
        <v>35</v>
      </c>
      <c r="D20" s="96" t="s">
        <v>29</v>
      </c>
      <c r="E20" s="96"/>
      <c r="F20" s="96"/>
      <c r="G20" s="96"/>
      <c r="H20" s="35">
        <v>1000</v>
      </c>
    </row>
    <row r="21" spans="1:8" ht="15.75" x14ac:dyDescent="0.25">
      <c r="A21" s="31">
        <v>10</v>
      </c>
      <c r="B21" s="36">
        <v>43336</v>
      </c>
      <c r="C21" s="37" t="s">
        <v>25</v>
      </c>
      <c r="D21" s="65" t="s">
        <v>30</v>
      </c>
      <c r="E21" s="65"/>
      <c r="F21" s="65"/>
      <c r="G21" s="65"/>
      <c r="H21" s="33">
        <v>60</v>
      </c>
    </row>
    <row r="22" spans="1:8" ht="31.5" x14ac:dyDescent="0.25">
      <c r="A22" s="26">
        <v>11</v>
      </c>
      <c r="B22" s="30">
        <v>43336</v>
      </c>
      <c r="C22" s="28" t="s">
        <v>31</v>
      </c>
      <c r="D22" s="66" t="s">
        <v>49</v>
      </c>
      <c r="E22" s="66"/>
      <c r="F22" s="66"/>
      <c r="G22" s="66"/>
      <c r="H22" s="20">
        <v>355</v>
      </c>
    </row>
    <row r="23" spans="1:8" ht="15.75" x14ac:dyDescent="0.25">
      <c r="A23" s="31">
        <v>12</v>
      </c>
      <c r="B23" s="36">
        <v>43339</v>
      </c>
      <c r="C23" s="37" t="s">
        <v>25</v>
      </c>
      <c r="D23" s="81" t="s">
        <v>30</v>
      </c>
      <c r="E23" s="81"/>
      <c r="F23" s="81"/>
      <c r="G23" s="81"/>
      <c r="H23" s="33">
        <v>60</v>
      </c>
    </row>
    <row r="24" spans="1:8" ht="31.5" x14ac:dyDescent="0.25">
      <c r="A24" s="26">
        <v>13</v>
      </c>
      <c r="B24" s="29">
        <v>43339</v>
      </c>
      <c r="C24" s="24" t="s">
        <v>23</v>
      </c>
      <c r="D24" s="77" t="s">
        <v>24</v>
      </c>
      <c r="E24" s="78"/>
      <c r="F24" s="78"/>
      <c r="G24" s="79"/>
      <c r="H24" s="25">
        <v>42250.65</v>
      </c>
    </row>
    <row r="25" spans="1:8" ht="16.5" x14ac:dyDescent="0.25">
      <c r="A25" s="31">
        <v>14</v>
      </c>
      <c r="B25" s="32">
        <v>43346</v>
      </c>
      <c r="C25" s="34" t="s">
        <v>25</v>
      </c>
      <c r="D25" s="97" t="s">
        <v>30</v>
      </c>
      <c r="E25" s="97"/>
      <c r="F25" s="97"/>
      <c r="G25" s="97"/>
      <c r="H25" s="35">
        <v>60</v>
      </c>
    </row>
    <row r="26" spans="1:8" ht="31.5" x14ac:dyDescent="0.25">
      <c r="A26" s="26">
        <v>15</v>
      </c>
      <c r="B26" s="29">
        <v>43346</v>
      </c>
      <c r="C26" s="24" t="s">
        <v>26</v>
      </c>
      <c r="D26" s="77" t="s">
        <v>50</v>
      </c>
      <c r="E26" s="78"/>
      <c r="F26" s="78"/>
      <c r="G26" s="79"/>
      <c r="H26" s="27">
        <v>96691.36</v>
      </c>
    </row>
    <row r="27" spans="1:8" ht="16.5" customHeight="1" x14ac:dyDescent="0.25">
      <c r="A27" s="31">
        <v>16</v>
      </c>
      <c r="B27" s="36">
        <v>43348</v>
      </c>
      <c r="C27" s="37" t="s">
        <v>25</v>
      </c>
      <c r="D27" s="81" t="s">
        <v>30</v>
      </c>
      <c r="E27" s="81"/>
      <c r="F27" s="81"/>
      <c r="G27" s="81"/>
      <c r="H27" s="33">
        <v>60</v>
      </c>
    </row>
    <row r="28" spans="1:8" ht="15.75" x14ac:dyDescent="0.25">
      <c r="A28" s="31">
        <v>17</v>
      </c>
      <c r="B28" s="36">
        <v>43352</v>
      </c>
      <c r="C28" s="37" t="s">
        <v>25</v>
      </c>
      <c r="D28" s="65" t="s">
        <v>30</v>
      </c>
      <c r="E28" s="65"/>
      <c r="F28" s="65"/>
      <c r="G28" s="65"/>
      <c r="H28" s="33">
        <v>60</v>
      </c>
    </row>
    <row r="29" spans="1:8" ht="31.5" x14ac:dyDescent="0.25">
      <c r="A29" s="31">
        <v>18</v>
      </c>
      <c r="B29" s="36">
        <v>43353</v>
      </c>
      <c r="C29" s="37" t="s">
        <v>28</v>
      </c>
      <c r="D29" s="81" t="s">
        <v>29</v>
      </c>
      <c r="E29" s="81"/>
      <c r="F29" s="81"/>
      <c r="G29" s="81"/>
      <c r="H29" s="33">
        <v>1500</v>
      </c>
    </row>
    <row r="30" spans="1:8" ht="15.75" x14ac:dyDescent="0.25">
      <c r="A30" s="26">
        <v>19</v>
      </c>
      <c r="B30" s="29">
        <v>43353</v>
      </c>
      <c r="C30" s="26" t="s">
        <v>22</v>
      </c>
      <c r="D30" s="80" t="s">
        <v>20</v>
      </c>
      <c r="E30" s="80"/>
      <c r="F30" s="80"/>
      <c r="G30" s="80"/>
      <c r="H30" s="27">
        <v>4971.93</v>
      </c>
    </row>
    <row r="31" spans="1:8" ht="15.75" x14ac:dyDescent="0.25">
      <c r="A31" s="31">
        <v>20</v>
      </c>
      <c r="B31" s="32">
        <v>43355</v>
      </c>
      <c r="C31" s="34" t="s">
        <v>25</v>
      </c>
      <c r="D31" s="96" t="s">
        <v>30</v>
      </c>
      <c r="E31" s="96"/>
      <c r="F31" s="96"/>
      <c r="G31" s="96"/>
      <c r="H31" s="35">
        <v>60</v>
      </c>
    </row>
    <row r="32" spans="1:8" ht="16.5" x14ac:dyDescent="0.25">
      <c r="A32" s="26">
        <v>21</v>
      </c>
      <c r="B32" s="29"/>
      <c r="C32" s="26"/>
      <c r="D32" s="69" t="s">
        <v>42</v>
      </c>
      <c r="E32" s="70"/>
      <c r="F32" s="70"/>
      <c r="G32" s="71"/>
      <c r="H32" s="20">
        <v>8500</v>
      </c>
    </row>
    <row r="33" spans="1:8" ht="16.5" x14ac:dyDescent="0.25">
      <c r="A33" s="26">
        <v>22</v>
      </c>
      <c r="B33" s="29"/>
      <c r="C33" s="26"/>
      <c r="D33" s="69" t="s">
        <v>43</v>
      </c>
      <c r="E33" s="70"/>
      <c r="F33" s="70"/>
      <c r="G33" s="71"/>
      <c r="H33" s="20">
        <v>20350</v>
      </c>
    </row>
    <row r="34" spans="1:8" ht="16.5" x14ac:dyDescent="0.25">
      <c r="A34" s="26">
        <v>23</v>
      </c>
      <c r="B34" s="29"/>
      <c r="C34" s="26"/>
      <c r="D34" s="69" t="s">
        <v>44</v>
      </c>
      <c r="E34" s="70"/>
      <c r="F34" s="70"/>
      <c r="G34" s="71"/>
      <c r="H34" s="20">
        <v>24507.03</v>
      </c>
    </row>
    <row r="35" spans="1:8" ht="32.25" customHeight="1" x14ac:dyDescent="0.25">
      <c r="A35" s="26">
        <v>24</v>
      </c>
      <c r="B35" s="29"/>
      <c r="C35" s="26"/>
      <c r="D35" s="91" t="s">
        <v>54</v>
      </c>
      <c r="E35" s="92"/>
      <c r="F35" s="92"/>
      <c r="G35" s="93"/>
      <c r="H35" s="27">
        <v>11492.97</v>
      </c>
    </row>
    <row r="36" spans="1:8" ht="15.75" customHeight="1" x14ac:dyDescent="0.3">
      <c r="A36" s="26">
        <v>25</v>
      </c>
      <c r="B36" s="30">
        <v>43343</v>
      </c>
      <c r="C36" s="39"/>
      <c r="D36" s="55" t="s">
        <v>45</v>
      </c>
      <c r="E36" s="56"/>
      <c r="F36" s="56"/>
      <c r="G36" s="57"/>
      <c r="H36" s="20">
        <v>4500</v>
      </c>
    </row>
    <row r="37" spans="1:8" ht="16.5" x14ac:dyDescent="0.3">
      <c r="A37" s="26">
        <v>26</v>
      </c>
      <c r="B37" s="30"/>
      <c r="C37" s="39"/>
      <c r="D37" s="55" t="s">
        <v>56</v>
      </c>
      <c r="E37" s="56"/>
      <c r="F37" s="56"/>
      <c r="G37" s="57"/>
      <c r="H37" s="20">
        <v>4000</v>
      </c>
    </row>
    <row r="38" spans="1:8" ht="15.75" x14ac:dyDescent="0.25">
      <c r="A38" s="48" t="s">
        <v>6</v>
      </c>
      <c r="B38" s="49"/>
      <c r="C38" s="49"/>
      <c r="D38" s="49"/>
      <c r="E38" s="49"/>
      <c r="F38" s="49"/>
      <c r="G38" s="50"/>
      <c r="H38" s="23">
        <f>SUM(H12:H37)</f>
        <v>278824.33</v>
      </c>
    </row>
    <row r="39" spans="1:8" ht="15.75" x14ac:dyDescent="0.25">
      <c r="A39" s="59" t="s">
        <v>36</v>
      </c>
      <c r="B39" s="60"/>
      <c r="C39" s="60"/>
      <c r="D39" s="60"/>
      <c r="E39" s="60"/>
      <c r="F39" s="60"/>
      <c r="G39" s="60"/>
      <c r="H39" s="61"/>
    </row>
    <row r="40" spans="1:8" ht="16.5" x14ac:dyDescent="0.3">
      <c r="A40" s="38"/>
      <c r="B40" s="19">
        <v>43325</v>
      </c>
      <c r="C40" s="58" t="s">
        <v>52</v>
      </c>
      <c r="D40" s="58"/>
      <c r="E40" s="58"/>
      <c r="F40" s="58"/>
      <c r="G40" s="58"/>
      <c r="H40" s="20">
        <v>3500</v>
      </c>
    </row>
    <row r="41" spans="1:8" ht="16.5" x14ac:dyDescent="0.3">
      <c r="A41" s="38"/>
      <c r="B41" s="19">
        <v>43334</v>
      </c>
      <c r="C41" s="58" t="s">
        <v>37</v>
      </c>
      <c r="D41" s="58"/>
      <c r="E41" s="58"/>
      <c r="F41" s="58"/>
      <c r="G41" s="58"/>
      <c r="H41" s="20">
        <v>1400</v>
      </c>
    </row>
    <row r="42" spans="1:8" ht="16.5" x14ac:dyDescent="0.3">
      <c r="A42" s="38"/>
      <c r="B42" s="19">
        <v>43336</v>
      </c>
      <c r="C42" s="58" t="s">
        <v>37</v>
      </c>
      <c r="D42" s="58"/>
      <c r="E42" s="58"/>
      <c r="F42" s="58"/>
      <c r="G42" s="58"/>
      <c r="H42" s="20">
        <v>10000</v>
      </c>
    </row>
    <row r="43" spans="1:8" ht="16.5" x14ac:dyDescent="0.3">
      <c r="A43" s="38"/>
      <c r="B43" s="19">
        <v>43336</v>
      </c>
      <c r="C43" s="58" t="s">
        <v>57</v>
      </c>
      <c r="D43" s="58"/>
      <c r="E43" s="58"/>
      <c r="F43" s="58"/>
      <c r="G43" s="58"/>
      <c r="H43" s="20">
        <v>2000</v>
      </c>
    </row>
    <row r="44" spans="1:8" ht="16.5" x14ac:dyDescent="0.3">
      <c r="A44" s="38"/>
      <c r="B44" s="19">
        <v>43336</v>
      </c>
      <c r="C44" s="58" t="s">
        <v>38</v>
      </c>
      <c r="D44" s="58"/>
      <c r="E44" s="58"/>
      <c r="F44" s="58"/>
      <c r="G44" s="58"/>
      <c r="H44" s="20">
        <v>300</v>
      </c>
    </row>
    <row r="45" spans="1:8" ht="16.5" x14ac:dyDescent="0.3">
      <c r="A45" s="38"/>
      <c r="B45" s="19">
        <v>43343</v>
      </c>
      <c r="C45" s="58" t="s">
        <v>39</v>
      </c>
      <c r="D45" s="58"/>
      <c r="E45" s="58"/>
      <c r="F45" s="58"/>
      <c r="G45" s="58"/>
      <c r="H45" s="20">
        <v>4500</v>
      </c>
    </row>
    <row r="46" spans="1:8" ht="16.5" x14ac:dyDescent="0.3">
      <c r="A46" s="38"/>
      <c r="B46" s="22">
        <v>43370</v>
      </c>
      <c r="C46" s="58" t="s">
        <v>41</v>
      </c>
      <c r="D46" s="58"/>
      <c r="E46" s="58"/>
      <c r="F46" s="58"/>
      <c r="G46" s="58"/>
      <c r="H46" s="40">
        <v>20000</v>
      </c>
    </row>
    <row r="47" spans="1:8" ht="16.5" x14ac:dyDescent="0.3">
      <c r="A47" s="38"/>
      <c r="B47" s="19">
        <v>43370</v>
      </c>
      <c r="C47" s="68" t="s">
        <v>58</v>
      </c>
      <c r="D47" s="68"/>
      <c r="E47" s="68"/>
      <c r="F47" s="68"/>
      <c r="G47" s="68"/>
      <c r="H47" s="20">
        <v>11050</v>
      </c>
    </row>
    <row r="48" spans="1:8" ht="16.5" x14ac:dyDescent="0.3">
      <c r="A48" s="38"/>
      <c r="B48" s="22">
        <v>43370</v>
      </c>
      <c r="C48" s="58" t="s">
        <v>59</v>
      </c>
      <c r="D48" s="58"/>
      <c r="E48" s="58"/>
      <c r="F48" s="58"/>
      <c r="G48" s="58"/>
      <c r="H48" s="40">
        <v>6300</v>
      </c>
    </row>
    <row r="49" spans="1:8" ht="16.5" x14ac:dyDescent="0.3">
      <c r="A49" s="38"/>
      <c r="B49" s="19">
        <v>43370</v>
      </c>
      <c r="C49" s="58" t="s">
        <v>60</v>
      </c>
      <c r="D49" s="58"/>
      <c r="E49" s="58"/>
      <c r="F49" s="58"/>
      <c r="G49" s="58"/>
      <c r="H49" s="20">
        <v>7100</v>
      </c>
    </row>
    <row r="50" spans="1:8" ht="16.5" customHeight="1" x14ac:dyDescent="0.3">
      <c r="A50" s="38"/>
      <c r="B50" s="19">
        <v>43358</v>
      </c>
      <c r="C50" s="58" t="s">
        <v>40</v>
      </c>
      <c r="D50" s="58"/>
      <c r="E50" s="58"/>
      <c r="F50" s="58"/>
      <c r="G50" s="58"/>
      <c r="H50" s="20">
        <v>8000</v>
      </c>
    </row>
    <row r="51" spans="1:8" ht="15.75" x14ac:dyDescent="0.25">
      <c r="A51" s="48" t="s">
        <v>6</v>
      </c>
      <c r="B51" s="49"/>
      <c r="C51" s="49"/>
      <c r="D51" s="49"/>
      <c r="E51" s="49"/>
      <c r="F51" s="49"/>
      <c r="G51" s="50"/>
      <c r="H51" s="23">
        <f>SUM(H40:H50)</f>
        <v>74150</v>
      </c>
    </row>
    <row r="52" spans="1:8" ht="16.5" customHeight="1" x14ac:dyDescent="0.25">
      <c r="A52" s="59" t="s">
        <v>4</v>
      </c>
      <c r="B52" s="60"/>
      <c r="C52" s="60"/>
      <c r="D52" s="60"/>
      <c r="E52" s="60"/>
      <c r="F52" s="60"/>
      <c r="G52" s="61"/>
      <c r="H52" s="23">
        <f>+H38+H51</f>
        <v>352974.33</v>
      </c>
    </row>
    <row r="53" spans="1:8" ht="15.75" x14ac:dyDescent="0.25">
      <c r="A53" s="59" t="s">
        <v>46</v>
      </c>
      <c r="B53" s="60"/>
      <c r="C53" s="60"/>
      <c r="D53" s="60"/>
      <c r="E53" s="60"/>
      <c r="F53" s="60"/>
      <c r="G53" s="60"/>
      <c r="H53" s="61"/>
    </row>
    <row r="54" spans="1:8" ht="31.5" customHeight="1" x14ac:dyDescent="0.25">
      <c r="A54" s="42"/>
      <c r="B54" s="43"/>
      <c r="C54" s="52" t="s">
        <v>62</v>
      </c>
      <c r="D54" s="52"/>
      <c r="E54" s="52"/>
      <c r="F54" s="52"/>
      <c r="G54" s="52"/>
      <c r="H54" s="44">
        <f>6900+7650</f>
        <v>14550</v>
      </c>
    </row>
    <row r="55" spans="1:8" ht="16.5" customHeight="1" x14ac:dyDescent="0.25">
      <c r="A55" s="32"/>
      <c r="B55" s="31"/>
      <c r="C55" s="53" t="s">
        <v>47</v>
      </c>
      <c r="D55" s="53"/>
      <c r="E55" s="53"/>
      <c r="F55" s="53"/>
      <c r="G55" s="53"/>
      <c r="H55" s="35">
        <f>23000+25500</f>
        <v>48500</v>
      </c>
    </row>
    <row r="56" spans="1:8" ht="15.75" x14ac:dyDescent="0.25">
      <c r="A56" s="29"/>
      <c r="B56" s="24"/>
      <c r="C56" s="52" t="s">
        <v>61</v>
      </c>
      <c r="D56" s="52"/>
      <c r="E56" s="52"/>
      <c r="F56" s="52"/>
      <c r="G56" s="52"/>
      <c r="H56" s="27">
        <f>4600+5100</f>
        <v>9700</v>
      </c>
    </row>
    <row r="57" spans="1:8" ht="32.25" customHeight="1" x14ac:dyDescent="0.25">
      <c r="A57" s="29"/>
      <c r="B57" s="24"/>
      <c r="C57" s="52" t="s">
        <v>63</v>
      </c>
      <c r="D57" s="52"/>
      <c r="E57" s="52"/>
      <c r="F57" s="52"/>
      <c r="G57" s="52"/>
      <c r="H57" s="27">
        <f>4600+5100</f>
        <v>9700</v>
      </c>
    </row>
    <row r="58" spans="1:8" ht="15.75" x14ac:dyDescent="0.25">
      <c r="A58" s="30"/>
      <c r="B58" s="28"/>
      <c r="C58" s="54" t="s">
        <v>64</v>
      </c>
      <c r="D58" s="54"/>
      <c r="E58" s="54"/>
      <c r="F58" s="54"/>
      <c r="G58" s="54"/>
      <c r="H58" s="20">
        <f>2300+2550</f>
        <v>4850</v>
      </c>
    </row>
    <row r="59" spans="1:8" ht="15.75" x14ac:dyDescent="0.25">
      <c r="A59" s="30"/>
      <c r="B59" s="28"/>
      <c r="C59" s="67" t="s">
        <v>65</v>
      </c>
      <c r="D59" s="67"/>
      <c r="E59" s="67"/>
      <c r="F59" s="67"/>
      <c r="G59" s="67"/>
      <c r="H59" s="20">
        <f>1150+1275</f>
        <v>2425</v>
      </c>
    </row>
    <row r="60" spans="1:8" ht="15.75" x14ac:dyDescent="0.25">
      <c r="A60" s="30"/>
      <c r="B60" s="28"/>
      <c r="C60" s="67" t="s">
        <v>66</v>
      </c>
      <c r="D60" s="67"/>
      <c r="E60" s="67"/>
      <c r="F60" s="67"/>
      <c r="G60" s="67"/>
      <c r="H60" s="20">
        <f>9200+10200</f>
        <v>19400</v>
      </c>
    </row>
    <row r="61" spans="1:8" ht="15.75" x14ac:dyDescent="0.25">
      <c r="A61" s="30"/>
      <c r="B61" s="28"/>
      <c r="C61" s="67" t="s">
        <v>67</v>
      </c>
      <c r="D61" s="67"/>
      <c r="E61" s="67"/>
      <c r="F61" s="67"/>
      <c r="G61" s="67"/>
      <c r="H61" s="20">
        <f>230+255</f>
        <v>485</v>
      </c>
    </row>
    <row r="62" spans="1:8" ht="15.75" x14ac:dyDescent="0.25">
      <c r="A62" s="36"/>
      <c r="B62" s="37"/>
      <c r="C62" s="51" t="s">
        <v>5</v>
      </c>
      <c r="D62" s="51"/>
      <c r="E62" s="51"/>
      <c r="F62" s="51"/>
      <c r="G62" s="51"/>
      <c r="H62" s="33">
        <f>4140+4590</f>
        <v>8730</v>
      </c>
    </row>
    <row r="63" spans="1:8" ht="15.75" x14ac:dyDescent="0.25">
      <c r="A63" s="48" t="s">
        <v>6</v>
      </c>
      <c r="B63" s="49"/>
      <c r="C63" s="49"/>
      <c r="D63" s="49"/>
      <c r="E63" s="49"/>
      <c r="F63" s="49"/>
      <c r="G63" s="50"/>
      <c r="H63" s="23">
        <f>+H54+H55+H56+H57+H58+H59+H60+H61+H62</f>
        <v>118340</v>
      </c>
    </row>
    <row r="64" spans="1:8" ht="15.75" x14ac:dyDescent="0.25">
      <c r="A64" s="46"/>
      <c r="B64" s="46"/>
      <c r="C64" s="46"/>
      <c r="D64" s="46"/>
      <c r="E64" s="46"/>
      <c r="F64" s="46"/>
      <c r="G64" s="46"/>
      <c r="H64" s="47"/>
    </row>
    <row r="65" spans="1:8" ht="15.75" x14ac:dyDescent="0.25">
      <c r="A65" s="48" t="s">
        <v>4</v>
      </c>
      <c r="B65" s="49"/>
      <c r="C65" s="49"/>
      <c r="D65" s="49"/>
      <c r="E65" s="49"/>
      <c r="F65" s="49"/>
      <c r="G65" s="50"/>
      <c r="H65" s="23">
        <f>+H38+H51+H63</f>
        <v>471314.33</v>
      </c>
    </row>
    <row r="66" spans="1:8" ht="15.75" x14ac:dyDescent="0.25">
      <c r="A66" s="46"/>
      <c r="B66" s="46"/>
      <c r="C66" s="46"/>
      <c r="D66" s="46"/>
      <c r="E66" s="46"/>
      <c r="F66" s="46"/>
      <c r="G66" s="46"/>
      <c r="H66" s="47">
        <f>17485+15000</f>
        <v>32485</v>
      </c>
    </row>
    <row r="67" spans="1:8" ht="16.5" x14ac:dyDescent="0.3">
      <c r="A67" s="4"/>
      <c r="B67" s="4"/>
      <c r="C67" s="4"/>
      <c r="D67" s="45"/>
      <c r="E67" s="4"/>
      <c r="H67" s="18"/>
    </row>
    <row r="68" spans="1:8" x14ac:dyDescent="0.25">
      <c r="A68" s="95" t="s">
        <v>3</v>
      </c>
      <c r="B68" s="95"/>
      <c r="C68" s="95"/>
      <c r="D68" s="95"/>
      <c r="E68" s="95"/>
      <c r="F68" s="95"/>
      <c r="G68" s="95"/>
    </row>
    <row r="69" spans="1:8" x14ac:dyDescent="0.25">
      <c r="A69" s="94" t="s">
        <v>7</v>
      </c>
      <c r="B69" s="94"/>
      <c r="C69" s="94"/>
      <c r="D69" s="94"/>
      <c r="E69" s="94"/>
      <c r="F69" s="94"/>
      <c r="G69" s="94"/>
    </row>
    <row r="70" spans="1:8" x14ac:dyDescent="0.25">
      <c r="A70" s="94" t="s">
        <v>9</v>
      </c>
      <c r="B70" s="94"/>
      <c r="C70" s="94"/>
      <c r="D70" s="94"/>
      <c r="E70" s="94"/>
      <c r="F70" s="94"/>
      <c r="G70" s="94"/>
    </row>
    <row r="71" spans="1:8" ht="16.5" x14ac:dyDescent="0.3">
      <c r="A71" s="15"/>
      <c r="B71" s="15"/>
      <c r="C71" s="16"/>
      <c r="D71" s="16"/>
      <c r="E71" s="16"/>
      <c r="F71" s="16"/>
      <c r="G71" s="16"/>
    </row>
    <row r="72" spans="1:8" ht="16.5" x14ac:dyDescent="0.3">
      <c r="A72" s="15"/>
      <c r="B72" s="16"/>
      <c r="C72" s="16"/>
      <c r="D72" s="16"/>
      <c r="E72" s="16"/>
      <c r="F72" s="16"/>
      <c r="G72" s="16"/>
    </row>
    <row r="73" spans="1:8" ht="16.5" x14ac:dyDescent="0.3">
      <c r="A73" s="17"/>
      <c r="B73" s="16"/>
      <c r="C73" s="16"/>
      <c r="D73" s="16"/>
      <c r="E73" s="16"/>
      <c r="F73" s="16"/>
      <c r="G73" s="16"/>
    </row>
    <row r="74" spans="1:8" ht="16.5" x14ac:dyDescent="0.3">
      <c r="A74" s="14"/>
      <c r="B74" s="4"/>
      <c r="C74" s="4"/>
      <c r="D74" s="4"/>
      <c r="E74" s="4"/>
      <c r="F74" s="4"/>
      <c r="G74" s="4"/>
    </row>
  </sheetData>
  <mergeCells count="65">
    <mergeCell ref="A69:G69"/>
    <mergeCell ref="A70:G70"/>
    <mergeCell ref="D22:G22"/>
    <mergeCell ref="D21:G21"/>
    <mergeCell ref="D16:G16"/>
    <mergeCell ref="A68:G68"/>
    <mergeCell ref="D18:G18"/>
    <mergeCell ref="D17:G17"/>
    <mergeCell ref="D20:G20"/>
    <mergeCell ref="D31:G31"/>
    <mergeCell ref="D25:G25"/>
    <mergeCell ref="D30:G30"/>
    <mergeCell ref="D27:G27"/>
    <mergeCell ref="D29:G29"/>
    <mergeCell ref="E5:H5"/>
    <mergeCell ref="E6:H6"/>
    <mergeCell ref="E7:H7"/>
    <mergeCell ref="E8:H8"/>
    <mergeCell ref="D26:G26"/>
    <mergeCell ref="D19:G19"/>
    <mergeCell ref="D23:G23"/>
    <mergeCell ref="D28:G28"/>
    <mergeCell ref="F1:G1"/>
    <mergeCell ref="F3:G3"/>
    <mergeCell ref="A3:D3"/>
    <mergeCell ref="D12:G12"/>
    <mergeCell ref="D15:G15"/>
    <mergeCell ref="D24:G24"/>
    <mergeCell ref="A51:G51"/>
    <mergeCell ref="A52:G52"/>
    <mergeCell ref="A53:H53"/>
    <mergeCell ref="D32:G32"/>
    <mergeCell ref="D33:G33"/>
    <mergeCell ref="D34:G34"/>
    <mergeCell ref="D35:G35"/>
    <mergeCell ref="C50:G50"/>
    <mergeCell ref="C46:G46"/>
    <mergeCell ref="C47:G47"/>
    <mergeCell ref="C48:G48"/>
    <mergeCell ref="C49:G49"/>
    <mergeCell ref="A7:D7"/>
    <mergeCell ref="A11:H11"/>
    <mergeCell ref="D13:G13"/>
    <mergeCell ref="D14:G14"/>
    <mergeCell ref="D36:G36"/>
    <mergeCell ref="D37:G37"/>
    <mergeCell ref="C40:G40"/>
    <mergeCell ref="C41:G41"/>
    <mergeCell ref="C42:G42"/>
    <mergeCell ref="C43:G43"/>
    <mergeCell ref="C44:G44"/>
    <mergeCell ref="C45:G45"/>
    <mergeCell ref="A39:H39"/>
    <mergeCell ref="A38:G38"/>
    <mergeCell ref="A63:G63"/>
    <mergeCell ref="C62:G62"/>
    <mergeCell ref="A65:G65"/>
    <mergeCell ref="C54:G54"/>
    <mergeCell ref="C55:G55"/>
    <mergeCell ref="C56:G56"/>
    <mergeCell ref="C57:G57"/>
    <mergeCell ref="C58:G58"/>
    <mergeCell ref="C60:G60"/>
    <mergeCell ref="C61:G61"/>
    <mergeCell ref="C59:G5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1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Angela de León</cp:lastModifiedBy>
  <cp:lastPrinted>2018-09-25T23:57:11Z</cp:lastPrinted>
  <dcterms:created xsi:type="dcterms:W3CDTF">2012-04-27T15:50:55Z</dcterms:created>
  <dcterms:modified xsi:type="dcterms:W3CDTF">2018-09-26T00:55:24Z</dcterms:modified>
</cp:coreProperties>
</file>